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6015" windowWidth="25260" windowHeight="6015"/>
  </bookViews>
  <sheets>
    <sheet name="июль 2025" sheetId="2" r:id="rId1"/>
  </sheets>
  <calcPr calcId="124519"/>
</workbook>
</file>

<file path=xl/calcChain.xml><?xml version="1.0" encoding="utf-8"?>
<calcChain xmlns="http://schemas.openxmlformats.org/spreadsheetml/2006/main">
  <c r="H16" i="2"/>
  <c r="H22"/>
  <c r="H33"/>
  <c r="H34" l="1"/>
</calcChain>
</file>

<file path=xl/sharedStrings.xml><?xml version="1.0" encoding="utf-8"?>
<sst xmlns="http://schemas.openxmlformats.org/spreadsheetml/2006/main" count="102" uniqueCount="56">
  <si>
    <t>Наименование ГРБС/расходов</t>
  </si>
  <si>
    <t>Код ГРБС</t>
  </si>
  <si>
    <t>ПРз</t>
  </si>
  <si>
    <t>ЦСР</t>
  </si>
  <si>
    <t>ВР</t>
  </si>
  <si>
    <t>ОСГУ</t>
  </si>
  <si>
    <t>Сумма изменений,</t>
  </si>
  <si>
    <t>(+, -)</t>
  </si>
  <si>
    <t>Итого:</t>
  </si>
  <si>
    <t>РЗ</t>
  </si>
  <si>
    <t>08</t>
  </si>
  <si>
    <t>01</t>
  </si>
  <si>
    <t xml:space="preserve">Подготовлены на основании: Бюджетный Кодекс Российской Федерации ст.217 п.3., порядок ведения и составления сводной бюджетной </t>
  </si>
  <si>
    <t>Всего:</t>
  </si>
  <si>
    <t>Заработная плата</t>
  </si>
  <si>
    <t>03</t>
  </si>
  <si>
    <t>Работы и услуги по содержанию имущества</t>
  </si>
  <si>
    <t>0800005020</t>
  </si>
  <si>
    <t>223.503</t>
  </si>
  <si>
    <t>Начисления на выплаты по оплате труда</t>
  </si>
  <si>
    <t>Оплата потребления электроэнергии</t>
  </si>
  <si>
    <t>Прочие работы и услуги</t>
  </si>
  <si>
    <t>Штрафы за нарушение законодательства о налогах и сборах, законодательства о страховых взносах</t>
  </si>
  <si>
    <t>Твердое и печное топливо</t>
  </si>
  <si>
    <t>080001403А</t>
  </si>
  <si>
    <t>223.505</t>
  </si>
  <si>
    <t>Социальные пособия и компенсации персоналу в денежной форме</t>
  </si>
  <si>
    <t>14</t>
  </si>
  <si>
    <t>04</t>
  </si>
  <si>
    <t>09</t>
  </si>
  <si>
    <t>05</t>
  </si>
  <si>
    <t>0400003020</t>
  </si>
  <si>
    <t>02Q20S5160</t>
  </si>
  <si>
    <t>Страхование</t>
  </si>
  <si>
    <t>0500004210</t>
  </si>
  <si>
    <t xml:space="preserve">Приложение № 4
                к Порядку составления и ведения 
                сводной бюджетной росписи бюджета
                поселения на 2025 год, утвержденному постановлением администрации Верхобыстрицкого сельского поселения  
                                                                                 от 16.12.2024 г.  № 60
Утверждаю:                                        О.А.Симонова
</t>
  </si>
  <si>
    <t>об изменении бюджетных ассигнований бюджета Верхобыстрицкого сельского поселения                                                                                                       на 2025 год и плановый период 2026 и 2027 года</t>
  </si>
  <si>
    <t>Увеличение стоимости материальных запасов</t>
  </si>
  <si>
    <t>02</t>
  </si>
  <si>
    <t>01Q2051180</t>
  </si>
  <si>
    <t>346.25-51180-00000-00000</t>
  </si>
  <si>
    <t>Увеличение стоимости основных средств</t>
  </si>
  <si>
    <t>0800005010</t>
  </si>
  <si>
    <t>223.506</t>
  </si>
  <si>
    <t>Плата за обращение с ТКО</t>
  </si>
  <si>
    <t>0500004310</t>
  </si>
  <si>
    <t>223.504</t>
  </si>
  <si>
    <t>Оплата водоснабжения и водоотведения</t>
  </si>
  <si>
    <t>МКУ Верхобыстрицкая сельская библиотека л/сч 03403008530</t>
  </si>
  <si>
    <t>МКУ Верхобыстрицкий дом культуры л/сч 03403008520</t>
  </si>
  <si>
    <t>МУ Администрация поселения л/сч 03403008550</t>
  </si>
  <si>
    <t>СВОДНОЕ УВЕДОМЛЕНИЕ № 8</t>
  </si>
  <si>
    <t>13</t>
  </si>
  <si>
    <t>0100001130</t>
  </si>
  <si>
    <t>Иные выплаты текущего характера организациям</t>
  </si>
  <si>
    <t>росписи Верхобыстрицкого сельского поселения на 2025 год п.2.1, решение сельской Думы № 20/81 от 28.07.2025 г.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</si>
</sst>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5" xfId="0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49" fontId="1" fillId="0" borderId="7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4" fontId="2" fillId="0" borderId="6" xfId="0" applyNumberFormat="1" applyFont="1" applyBorder="1" applyAlignment="1">
      <alignment horizontal="right" wrapText="1"/>
    </xf>
    <xf numFmtId="49" fontId="1" fillId="0" borderId="3" xfId="0" applyNumberFormat="1" applyFont="1" applyBorder="1" applyAlignment="1">
      <alignment horizontal="center" wrapText="1"/>
    </xf>
    <xf numFmtId="4" fontId="1" fillId="0" borderId="3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11" fontId="6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right" wrapText="1"/>
    </xf>
    <xf numFmtId="11" fontId="7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4" fontId="2" fillId="0" borderId="0" xfId="0" applyNumberFormat="1" applyFont="1" applyBorder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2" fillId="0" borderId="2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justify" wrapText="1"/>
    </xf>
    <xf numFmtId="0" fontId="2" fillId="0" borderId="3" xfId="0" applyFont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workbookViewId="0">
      <selection activeCell="A9" sqref="A9:XFD9"/>
    </sheetView>
  </sheetViews>
  <sheetFormatPr defaultRowHeight="15"/>
  <cols>
    <col min="1" max="1" width="47.42578125" customWidth="1"/>
    <col min="2" max="2" width="8" customWidth="1"/>
    <col min="3" max="3" width="6.28515625" customWidth="1"/>
    <col min="4" max="4" width="6.7109375" customWidth="1"/>
    <col min="5" max="5" width="15.42578125" customWidth="1"/>
    <col min="6" max="6" width="6.7109375" customWidth="1"/>
    <col min="7" max="7" width="20.85546875" customWidth="1"/>
    <col min="8" max="8" width="14.85546875" customWidth="1"/>
    <col min="10" max="10" width="15.85546875" customWidth="1"/>
  </cols>
  <sheetData>
    <row r="1" spans="1:8" s="13" customFormat="1" ht="95.25" customHeight="1">
      <c r="E1" s="29" t="s">
        <v>35</v>
      </c>
      <c r="F1" s="30"/>
      <c r="G1" s="30"/>
      <c r="H1" s="30"/>
    </row>
    <row r="2" spans="1:8" ht="24.75" customHeight="1">
      <c r="A2" s="31" t="s">
        <v>51</v>
      </c>
      <c r="B2" s="31"/>
      <c r="C2" s="31"/>
      <c r="D2" s="31"/>
      <c r="E2" s="31"/>
      <c r="F2" s="31"/>
      <c r="G2" s="31"/>
      <c r="H2" s="31"/>
    </row>
    <row r="3" spans="1:8" ht="35.25" customHeight="1">
      <c r="A3" s="32" t="s">
        <v>36</v>
      </c>
      <c r="B3" s="32"/>
      <c r="C3" s="32"/>
      <c r="D3" s="32"/>
      <c r="E3" s="32"/>
      <c r="F3" s="32"/>
      <c r="G3" s="32"/>
      <c r="H3" s="32"/>
    </row>
    <row r="4" spans="1:8">
      <c r="A4" s="33" t="s">
        <v>12</v>
      </c>
      <c r="B4" s="33"/>
      <c r="C4" s="33"/>
      <c r="D4" s="33"/>
      <c r="E4" s="33"/>
      <c r="F4" s="33"/>
      <c r="G4" s="33"/>
      <c r="H4" s="33"/>
    </row>
    <row r="5" spans="1:8">
      <c r="A5" s="34" t="s">
        <v>55</v>
      </c>
      <c r="B5" s="34"/>
      <c r="C5" s="34"/>
      <c r="D5" s="34"/>
      <c r="E5" s="34"/>
      <c r="F5" s="34"/>
      <c r="G5" s="34"/>
      <c r="H5" s="34"/>
    </row>
    <row r="6" spans="1:8" ht="9.75" customHeight="1"/>
    <row r="7" spans="1:8" ht="31.5">
      <c r="A7" s="38" t="s">
        <v>0</v>
      </c>
      <c r="B7" s="38" t="s">
        <v>1</v>
      </c>
      <c r="C7" s="38" t="s">
        <v>9</v>
      </c>
      <c r="D7" s="38" t="s">
        <v>2</v>
      </c>
      <c r="E7" s="38" t="s">
        <v>3</v>
      </c>
      <c r="F7" s="38" t="s">
        <v>4</v>
      </c>
      <c r="G7" s="39" t="s">
        <v>5</v>
      </c>
      <c r="H7" s="1" t="s">
        <v>6</v>
      </c>
    </row>
    <row r="8" spans="1:8" ht="15.75">
      <c r="A8" s="38"/>
      <c r="B8" s="38"/>
      <c r="C8" s="38"/>
      <c r="D8" s="38"/>
      <c r="E8" s="38"/>
      <c r="F8" s="38"/>
      <c r="G8" s="39"/>
      <c r="H8" s="2" t="s">
        <v>7</v>
      </c>
    </row>
    <row r="9" spans="1:8" ht="18.75" customHeight="1">
      <c r="A9" s="40" t="s">
        <v>50</v>
      </c>
      <c r="B9" s="40"/>
      <c r="C9" s="40"/>
      <c r="D9" s="40"/>
      <c r="E9" s="40"/>
      <c r="F9" s="40"/>
      <c r="G9" s="40"/>
      <c r="H9" s="41"/>
    </row>
    <row r="10" spans="1:8" ht="18.75" customHeight="1">
      <c r="A10" s="16" t="s">
        <v>54</v>
      </c>
      <c r="B10" s="19">
        <v>988</v>
      </c>
      <c r="C10" s="3" t="s">
        <v>11</v>
      </c>
      <c r="D10" s="3" t="s">
        <v>52</v>
      </c>
      <c r="E10" s="3" t="s">
        <v>53</v>
      </c>
      <c r="F10" s="1">
        <v>853</v>
      </c>
      <c r="G10" s="1">
        <v>297</v>
      </c>
      <c r="H10" s="18">
        <v>-12</v>
      </c>
    </row>
    <row r="11" spans="1:8" ht="18.75" customHeight="1">
      <c r="A11" s="26" t="s">
        <v>37</v>
      </c>
      <c r="B11" s="23">
        <v>988</v>
      </c>
      <c r="C11" s="3" t="s">
        <v>38</v>
      </c>
      <c r="D11" s="3" t="s">
        <v>15</v>
      </c>
      <c r="E11" s="3" t="s">
        <v>39</v>
      </c>
      <c r="F11" s="23">
        <v>244</v>
      </c>
      <c r="G11" s="24" t="s">
        <v>40</v>
      </c>
      <c r="H11" s="18">
        <v>1260</v>
      </c>
    </row>
    <row r="12" spans="1:8" ht="18.75" hidden="1" customHeight="1">
      <c r="A12" s="14" t="s">
        <v>33</v>
      </c>
      <c r="B12" s="22">
        <v>988</v>
      </c>
      <c r="C12" s="3" t="s">
        <v>15</v>
      </c>
      <c r="D12" s="3" t="s">
        <v>27</v>
      </c>
      <c r="E12" s="3" t="s">
        <v>32</v>
      </c>
      <c r="F12" s="22">
        <v>244</v>
      </c>
      <c r="G12" s="22">
        <v>227</v>
      </c>
      <c r="H12" s="18"/>
    </row>
    <row r="13" spans="1:8" ht="18.75" customHeight="1">
      <c r="A13" s="4" t="s">
        <v>16</v>
      </c>
      <c r="B13" s="19">
        <v>988</v>
      </c>
      <c r="C13" s="3" t="s">
        <v>28</v>
      </c>
      <c r="D13" s="3" t="s">
        <v>29</v>
      </c>
      <c r="E13" s="3" t="s">
        <v>31</v>
      </c>
      <c r="F13" s="19">
        <v>244</v>
      </c>
      <c r="G13" s="19">
        <v>225</v>
      </c>
      <c r="H13" s="18">
        <v>47934.52</v>
      </c>
    </row>
    <row r="14" spans="1:8" ht="18.75" customHeight="1">
      <c r="A14" s="14" t="s">
        <v>21</v>
      </c>
      <c r="B14" s="27">
        <v>988</v>
      </c>
      <c r="C14" s="3" t="s">
        <v>30</v>
      </c>
      <c r="D14" s="3" t="s">
        <v>15</v>
      </c>
      <c r="E14" s="3" t="s">
        <v>34</v>
      </c>
      <c r="F14" s="27">
        <v>244</v>
      </c>
      <c r="G14" s="27">
        <v>226</v>
      </c>
      <c r="H14" s="18">
        <v>14451</v>
      </c>
    </row>
    <row r="15" spans="1:8" ht="18.75" customHeight="1">
      <c r="A15" s="14" t="s">
        <v>21</v>
      </c>
      <c r="B15" s="17">
        <v>988</v>
      </c>
      <c r="C15" s="3" t="s">
        <v>30</v>
      </c>
      <c r="D15" s="3" t="s">
        <v>15</v>
      </c>
      <c r="E15" s="3" t="s">
        <v>45</v>
      </c>
      <c r="F15" s="17">
        <v>244</v>
      </c>
      <c r="G15" s="27">
        <v>226</v>
      </c>
      <c r="H15" s="18">
        <v>-14451</v>
      </c>
    </row>
    <row r="16" spans="1:8" ht="18.75" hidden="1" customHeight="1">
      <c r="A16" s="9" t="s">
        <v>8</v>
      </c>
      <c r="B16" s="7"/>
      <c r="C16" s="8"/>
      <c r="D16" s="8"/>
      <c r="E16" s="8"/>
      <c r="F16" s="5"/>
      <c r="G16" s="5"/>
      <c r="H16" s="10">
        <f>SUM(H10:H15)</f>
        <v>49182.52</v>
      </c>
    </row>
    <row r="17" spans="1:8" ht="19.5" hidden="1" customHeight="1">
      <c r="A17" s="35" t="s">
        <v>49</v>
      </c>
      <c r="B17" s="36"/>
      <c r="C17" s="36"/>
      <c r="D17" s="36"/>
      <c r="E17" s="36"/>
      <c r="F17" s="36"/>
      <c r="G17" s="36"/>
      <c r="H17" s="37"/>
    </row>
    <row r="18" spans="1:8" ht="18.75" hidden="1" customHeight="1">
      <c r="A18" s="26" t="s">
        <v>44</v>
      </c>
      <c r="B18" s="2">
        <v>988</v>
      </c>
      <c r="C18" s="11" t="s">
        <v>10</v>
      </c>
      <c r="D18" s="11" t="s">
        <v>11</v>
      </c>
      <c r="E18" s="11" t="s">
        <v>42</v>
      </c>
      <c r="F18" s="1">
        <v>244</v>
      </c>
      <c r="G18" s="1" t="s">
        <v>43</v>
      </c>
      <c r="H18" s="12"/>
    </row>
    <row r="19" spans="1:8" ht="18.75" hidden="1" customHeight="1">
      <c r="A19" s="16" t="s">
        <v>47</v>
      </c>
      <c r="B19" s="2">
        <v>988</v>
      </c>
      <c r="C19" s="11" t="s">
        <v>10</v>
      </c>
      <c r="D19" s="11" t="s">
        <v>11</v>
      </c>
      <c r="E19" s="11" t="s">
        <v>42</v>
      </c>
      <c r="F19" s="1">
        <v>247</v>
      </c>
      <c r="G19" s="1" t="s">
        <v>46</v>
      </c>
      <c r="H19" s="12"/>
    </row>
    <row r="20" spans="1:8" ht="18.75" hidden="1" customHeight="1">
      <c r="A20" s="4" t="s">
        <v>14</v>
      </c>
      <c r="B20" s="2">
        <v>988</v>
      </c>
      <c r="C20" s="11" t="s">
        <v>10</v>
      </c>
      <c r="D20" s="11" t="s">
        <v>11</v>
      </c>
      <c r="E20" s="3" t="s">
        <v>24</v>
      </c>
      <c r="F20" s="1">
        <v>111</v>
      </c>
      <c r="G20" s="1">
        <v>211</v>
      </c>
      <c r="H20" s="12"/>
    </row>
    <row r="21" spans="1:8" ht="18.75" hidden="1" customHeight="1">
      <c r="A21" s="14" t="s">
        <v>19</v>
      </c>
      <c r="B21" s="2">
        <v>988</v>
      </c>
      <c r="C21" s="11" t="s">
        <v>10</v>
      </c>
      <c r="D21" s="11" t="s">
        <v>11</v>
      </c>
      <c r="E21" s="3" t="s">
        <v>24</v>
      </c>
      <c r="F21" s="1">
        <v>119</v>
      </c>
      <c r="G21" s="1">
        <v>213</v>
      </c>
      <c r="H21" s="25"/>
    </row>
    <row r="22" spans="1:8" ht="18.75" hidden="1" customHeight="1">
      <c r="A22" s="9" t="s">
        <v>8</v>
      </c>
      <c r="B22" s="5"/>
      <c r="C22" s="6"/>
      <c r="D22" s="6"/>
      <c r="E22" s="6"/>
      <c r="F22" s="7"/>
      <c r="G22" s="7"/>
      <c r="H22" s="10">
        <f>SUM(H18:H21)</f>
        <v>0</v>
      </c>
    </row>
    <row r="23" spans="1:8" ht="18.75" hidden="1" customHeight="1">
      <c r="A23" s="35" t="s">
        <v>48</v>
      </c>
      <c r="B23" s="36"/>
      <c r="C23" s="36"/>
      <c r="D23" s="36"/>
      <c r="E23" s="36"/>
      <c r="F23" s="36"/>
      <c r="G23" s="36"/>
      <c r="H23" s="37"/>
    </row>
    <row r="24" spans="1:8" ht="18.75" hidden="1" customHeight="1">
      <c r="A24" s="4" t="s">
        <v>14</v>
      </c>
      <c r="B24" s="2">
        <v>988</v>
      </c>
      <c r="C24" s="11" t="s">
        <v>10</v>
      </c>
      <c r="D24" s="11" t="s">
        <v>11</v>
      </c>
      <c r="E24" s="3" t="s">
        <v>24</v>
      </c>
      <c r="F24" s="1">
        <v>111</v>
      </c>
      <c r="G24" s="1">
        <v>211</v>
      </c>
      <c r="H24" s="12"/>
    </row>
    <row r="25" spans="1:8" ht="18.75" hidden="1" customHeight="1">
      <c r="A25" s="14" t="s">
        <v>19</v>
      </c>
      <c r="B25" s="2">
        <v>988</v>
      </c>
      <c r="C25" s="11" t="s">
        <v>10</v>
      </c>
      <c r="D25" s="11" t="s">
        <v>11</v>
      </c>
      <c r="E25" s="3" t="s">
        <v>24</v>
      </c>
      <c r="F25" s="1">
        <v>119</v>
      </c>
      <c r="G25" s="1">
        <v>213</v>
      </c>
      <c r="H25" s="12"/>
    </row>
    <row r="26" spans="1:8" ht="18.75" hidden="1" customHeight="1">
      <c r="A26" s="14" t="s">
        <v>19</v>
      </c>
      <c r="B26" s="2">
        <v>988</v>
      </c>
      <c r="C26" s="11" t="s">
        <v>10</v>
      </c>
      <c r="D26" s="11" t="s">
        <v>11</v>
      </c>
      <c r="E26" s="3" t="s">
        <v>17</v>
      </c>
      <c r="F26" s="1">
        <v>119</v>
      </c>
      <c r="G26" s="1">
        <v>213</v>
      </c>
      <c r="H26" s="12"/>
    </row>
    <row r="27" spans="1:8" ht="18.75" hidden="1" customHeight="1">
      <c r="A27" s="16" t="s">
        <v>26</v>
      </c>
      <c r="B27" s="2">
        <v>988</v>
      </c>
      <c r="C27" s="11" t="s">
        <v>10</v>
      </c>
      <c r="D27" s="11" t="s">
        <v>11</v>
      </c>
      <c r="E27" s="3" t="s">
        <v>17</v>
      </c>
      <c r="F27" s="1">
        <v>111</v>
      </c>
      <c r="G27" s="1">
        <v>266</v>
      </c>
      <c r="H27" s="12"/>
    </row>
    <row r="28" spans="1:8" ht="18.75" hidden="1" customHeight="1">
      <c r="A28" s="4" t="s">
        <v>23</v>
      </c>
      <c r="B28" s="2">
        <v>988</v>
      </c>
      <c r="C28" s="11" t="s">
        <v>10</v>
      </c>
      <c r="D28" s="11" t="s">
        <v>11</v>
      </c>
      <c r="E28" s="3" t="s">
        <v>17</v>
      </c>
      <c r="F28" s="1">
        <v>244</v>
      </c>
      <c r="G28" s="1" t="s">
        <v>25</v>
      </c>
      <c r="H28" s="12"/>
    </row>
    <row r="29" spans="1:8" ht="18.75" hidden="1" customHeight="1">
      <c r="A29" s="4" t="s">
        <v>16</v>
      </c>
      <c r="B29" s="2">
        <v>988</v>
      </c>
      <c r="C29" s="11" t="s">
        <v>10</v>
      </c>
      <c r="D29" s="11" t="s">
        <v>11</v>
      </c>
      <c r="E29" s="3" t="s">
        <v>17</v>
      </c>
      <c r="F29" s="1">
        <v>244</v>
      </c>
      <c r="G29" s="1">
        <v>225</v>
      </c>
      <c r="H29" s="12"/>
    </row>
    <row r="30" spans="1:8" ht="18.75" hidden="1" customHeight="1">
      <c r="A30" s="26" t="s">
        <v>41</v>
      </c>
      <c r="B30" s="2">
        <v>988</v>
      </c>
      <c r="C30" s="11" t="s">
        <v>10</v>
      </c>
      <c r="D30" s="11" t="s">
        <v>11</v>
      </c>
      <c r="E30" s="3" t="s">
        <v>17</v>
      </c>
      <c r="F30" s="1">
        <v>244</v>
      </c>
      <c r="G30" s="1">
        <v>310</v>
      </c>
      <c r="H30" s="12"/>
    </row>
    <row r="31" spans="1:8" ht="18.75" hidden="1" customHeight="1">
      <c r="A31" s="14" t="s">
        <v>20</v>
      </c>
      <c r="B31" s="2">
        <v>988</v>
      </c>
      <c r="C31" s="11" t="s">
        <v>10</v>
      </c>
      <c r="D31" s="11" t="s">
        <v>11</v>
      </c>
      <c r="E31" s="3" t="s">
        <v>17</v>
      </c>
      <c r="F31" s="1">
        <v>247</v>
      </c>
      <c r="G31" s="1" t="s">
        <v>18</v>
      </c>
      <c r="H31" s="12"/>
    </row>
    <row r="32" spans="1:8" ht="18.75" hidden="1" customHeight="1">
      <c r="A32" s="15" t="s">
        <v>22</v>
      </c>
      <c r="B32" s="2">
        <v>988</v>
      </c>
      <c r="C32" s="11" t="s">
        <v>10</v>
      </c>
      <c r="D32" s="11" t="s">
        <v>11</v>
      </c>
      <c r="E32" s="3" t="s">
        <v>17</v>
      </c>
      <c r="F32" s="1">
        <v>853</v>
      </c>
      <c r="G32" s="1">
        <v>292</v>
      </c>
      <c r="H32" s="12"/>
    </row>
    <row r="33" spans="1:8" ht="18.75" hidden="1" customHeight="1">
      <c r="A33" s="9" t="s">
        <v>8</v>
      </c>
      <c r="B33" s="5"/>
      <c r="C33" s="6"/>
      <c r="D33" s="6"/>
      <c r="E33" s="6"/>
      <c r="F33" s="5"/>
      <c r="G33" s="5"/>
      <c r="H33" s="10">
        <f>SUM(H24:H32)</f>
        <v>0</v>
      </c>
    </row>
    <row r="34" spans="1:8" ht="23.25" customHeight="1">
      <c r="A34" s="20"/>
      <c r="B34" s="21"/>
      <c r="C34" s="21"/>
      <c r="D34" s="21"/>
      <c r="E34" s="20" t="s">
        <v>13</v>
      </c>
      <c r="F34" s="21"/>
      <c r="G34" s="21"/>
      <c r="H34" s="28">
        <f>H16+H22+H33</f>
        <v>49182.52</v>
      </c>
    </row>
  </sheetData>
  <mergeCells count="15">
    <mergeCell ref="A17:H17"/>
    <mergeCell ref="A23:H23"/>
    <mergeCell ref="A7:A8"/>
    <mergeCell ref="B7:B8"/>
    <mergeCell ref="C7:C8"/>
    <mergeCell ref="D7:D8"/>
    <mergeCell ref="E7:E8"/>
    <mergeCell ref="F7:F8"/>
    <mergeCell ref="G7:G8"/>
    <mergeCell ref="A9:H9"/>
    <mergeCell ref="E1:H1"/>
    <mergeCell ref="A2:H2"/>
    <mergeCell ref="A3:H3"/>
    <mergeCell ref="A4:H4"/>
    <mergeCell ref="A5:H5"/>
  </mergeCells>
  <pageMargins left="0.70866141732283472" right="0.51181102362204722" top="0.94488188976377963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июль 2025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2025-02-20T19:55:17Z</cp:lastPrinted>
  <dcterms:created xsi:type="dcterms:W3CDTF">2020-08-21T13:56:11Z</dcterms:created>
  <dcterms:modified xsi:type="dcterms:W3CDTF">2025-07-25T11:51:00Z</dcterms:modified>
</cp:coreProperties>
</file>